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pancani\Desktop\RENDICONTO 2025\"/>
    </mc:Choice>
  </mc:AlternateContent>
  <xr:revisionPtr revIDLastSave="0" documentId="13_ncr:1_{FB821E83-96D7-4787-B613-34911FF7624A}" xr6:coauthVersionLast="36" xr6:coauthVersionMax="36" xr10:uidLastSave="{00000000-0000-0000-0000-000000000000}"/>
  <bookViews>
    <workbookView xWindow="0" yWindow="0" windowWidth="28800" windowHeight="10425" xr2:uid="{00000000-000D-0000-FFFF-FFFF00000000}"/>
  </bookViews>
  <sheets>
    <sheet name="2024" sheetId="18" r:id="rId1"/>
  </sheets>
  <definedNames>
    <definedName name="_xlnm.Print_Area" localSheetId="0">'2024'!$A$1:$D$32</definedName>
  </definedNames>
  <calcPr calcId="191029"/>
</workbook>
</file>

<file path=xl/calcChain.xml><?xml version="1.0" encoding="utf-8"?>
<calcChain xmlns="http://schemas.openxmlformats.org/spreadsheetml/2006/main">
  <c r="D4" i="18" l="1"/>
  <c r="D11" i="18" s="1"/>
  <c r="D14" i="18" s="1"/>
  <c r="D28" i="18" l="1"/>
  <c r="D29" i="18" l="1"/>
  <c r="D32" i="18" s="1"/>
  <c r="C18" i="18" l="1"/>
</calcChain>
</file>

<file path=xl/sharedStrings.xml><?xml version="1.0" encoding="utf-8"?>
<sst xmlns="http://schemas.openxmlformats.org/spreadsheetml/2006/main" count="50" uniqueCount="37">
  <si>
    <t>-</t>
  </si>
  <si>
    <t>+</t>
  </si>
  <si>
    <t>Spese per formazione del personale</t>
  </si>
  <si>
    <t>Rimborsi per missioni</t>
  </si>
  <si>
    <t>Diritti di rogito spettanti al Segretario Comunale</t>
  </si>
  <si>
    <t>COMPONENTI CONSIDERATE PER LA DETERMINAZIONE DEL TETTO DI SPESA:</t>
  </si>
  <si>
    <t>di cui:</t>
  </si>
  <si>
    <t>Oneri riflessi a carico del datore di lavoro per contributi obbligatori</t>
  </si>
  <si>
    <t>Retribuzioni lorde (trattamento fisso e accessorio) corrisposte al personale con contratto di lavoro a tempo indeterminato e determinato</t>
  </si>
  <si>
    <t>COMPONENTI ESCLUSE:</t>
  </si>
  <si>
    <t>TOTALE COMPONENTI ESCLUSE</t>
  </si>
  <si>
    <t>COMPONENTI ASSOGGETTATE AL LIMITE DI SPESA</t>
  </si>
  <si>
    <t>Spese derivanti dai rinnovi contrattuali pregressi (compresi aumenti delle risorse stabili del fondo per la contrattazione decentrata)</t>
  </si>
  <si>
    <t>Spese per straordinari ed altri oneri di personale rimborsati dallo Stato (dalla Regione o dalla Provincia) per attività elettorale</t>
  </si>
  <si>
    <t>Oneri riflessi relativi alle spese di cui ai punti precedenti</t>
  </si>
  <si>
    <t>L'ente rispetta il vincolo relativo al contenimento della spesa di personale ?</t>
  </si>
  <si>
    <t>Oneri a carico del datore di lavoro per adesione previdenza complementare</t>
  </si>
  <si>
    <t>media del triennio 2011/2012/2013</t>
  </si>
  <si>
    <t>Irap relativo alle spese di cui ai punti precedenti (non 6 perché le spese per le categorie protette non sono soggette a IRAP)</t>
  </si>
  <si>
    <t>COMUNE DI SAVIGLIANO</t>
  </si>
  <si>
    <t>TOTALE REDDITI LAVORO DIPENDENTE</t>
  </si>
  <si>
    <t>Rimborsi spese di missione e spese per la formazione</t>
  </si>
  <si>
    <t>Mensa dipendenti</t>
  </si>
  <si>
    <t>Irap (esclusi esterni e commerciali)</t>
  </si>
  <si>
    <t>Spese di personale per l'esecuzione delle operazioni di censimento nei limiti delle risorse trasferite dall'Istat</t>
  </si>
  <si>
    <t>Spese per incentivi al personale per progettazione opere pubbliche , Ici , condoni , avvocatura</t>
  </si>
  <si>
    <t>TOTALE SPESA DI PERSONALE LORDA</t>
  </si>
  <si>
    <t>TOTALE PARZIALE (componenti spese del personale contabilizzate nelle spese correnti)</t>
  </si>
  <si>
    <t xml:space="preserve">Spese per assunzione di lavoratori categorie protette (per la quota d'obbligo) </t>
  </si>
  <si>
    <t>Oneri per il nucleo familiare, spese per equo indennizzo e oneri per personale in quiescenza</t>
  </si>
  <si>
    <t>Spese per il personale in comando presso altre amministrazioni comprensivo oneri e irap</t>
  </si>
  <si>
    <t>APPLICAZIONE dell'art. 7 c.1 del D.M. 17/3/2020 pubblicato in G.U. 27/04/2020 N. 108 "La maggior spesa per assunzioni di personale a tempo indeterminato derivante da quanto previsto dagli artt. 4 e 5 non rileva ai fini del rispetto del limite di spesa previsto dall'art. 1 comma 557-quater e 562, della Legge 27/12/2006 n. 296".</t>
  </si>
  <si>
    <t>si</t>
  </si>
  <si>
    <t>Spese per il personale - 2025</t>
  </si>
  <si>
    <t>QUOTA PARTE UNIONE DEI COMUNI TERRE DELLA PIANURA - rendiconto 2025</t>
  </si>
  <si>
    <t>CONTO 2025</t>
  </si>
  <si>
    <t>Margine di spesa ancora sostenibile nel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</si>
</sst>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8"/>
      </left>
      <right style="thin">
        <color indexed="28"/>
      </right>
      <top/>
      <bottom style="thin">
        <color indexed="28"/>
      </bottom>
      <diagonal/>
    </border>
    <border>
      <left style="thin">
        <color indexed="28"/>
      </left>
      <right style="thin">
        <color indexed="28"/>
      </right>
      <top style="thin">
        <color indexed="28"/>
      </top>
      <bottom style="thin">
        <color indexed="2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28"/>
      </right>
      <top/>
      <bottom style="thin">
        <color indexed="28"/>
      </bottom>
      <diagonal/>
    </border>
    <border>
      <left/>
      <right style="thin">
        <color indexed="28"/>
      </right>
      <top style="thin">
        <color indexed="28"/>
      </top>
      <bottom style="thin">
        <color indexed="28"/>
      </bottom>
      <diagonal/>
    </border>
    <border>
      <left style="thin">
        <color indexed="64"/>
      </left>
      <right style="thin">
        <color indexed="28"/>
      </right>
      <top style="thin">
        <color indexed="28"/>
      </top>
      <bottom style="thin">
        <color indexed="28"/>
      </bottom>
      <diagonal/>
    </border>
    <border>
      <left/>
      <right style="thin">
        <color indexed="28"/>
      </right>
      <top style="thin">
        <color indexed="28"/>
      </top>
      <bottom/>
      <diagonal/>
    </border>
    <border>
      <left style="medium">
        <color indexed="64"/>
      </left>
      <right style="thin">
        <color indexed="28"/>
      </right>
      <top/>
      <bottom style="thin">
        <color indexed="28"/>
      </bottom>
      <diagonal/>
    </border>
    <border>
      <left style="thin">
        <color indexed="64"/>
      </left>
      <right style="thin">
        <color indexed="28"/>
      </right>
      <top style="thin">
        <color indexed="28"/>
      </top>
      <bottom/>
      <diagonal/>
    </border>
    <border>
      <left style="thin">
        <color indexed="28"/>
      </left>
      <right style="medium">
        <color indexed="64"/>
      </right>
      <top/>
      <bottom style="thin">
        <color indexed="2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28"/>
      </right>
      <top style="thin">
        <color indexed="64"/>
      </top>
      <bottom style="thin">
        <color indexed="28"/>
      </bottom>
      <diagonal/>
    </border>
    <border>
      <left style="thin">
        <color indexed="28"/>
      </left>
      <right style="medium">
        <color indexed="64"/>
      </right>
      <top style="thin">
        <color indexed="28"/>
      </top>
      <bottom style="thin">
        <color indexed="2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2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8"/>
      </left>
      <right style="thin">
        <color indexed="28"/>
      </right>
      <top style="thin">
        <color indexed="28"/>
      </top>
      <bottom/>
      <diagonal/>
    </border>
    <border>
      <left style="thin">
        <color indexed="64"/>
      </left>
      <right style="thin">
        <color indexed="2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2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28"/>
      </left>
      <right/>
      <top style="thin">
        <color indexed="28"/>
      </top>
      <bottom style="thin">
        <color indexed="28"/>
      </bottom>
      <diagonal/>
    </border>
    <border>
      <left style="thin">
        <color indexed="28"/>
      </left>
      <right style="medium">
        <color indexed="64"/>
      </right>
      <top style="thin">
        <color indexed="28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justify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4" fontId="2" fillId="0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justify" vertical="center" wrapText="1"/>
      <protection locked="0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3" fillId="0" borderId="2" xfId="0" quotePrefix="1" applyFont="1" applyFill="1" applyBorder="1" applyAlignment="1" applyProtection="1">
      <alignment horizontal="center" vertical="center" wrapText="1"/>
      <protection hidden="1"/>
    </xf>
    <xf numFmtId="0" fontId="3" fillId="0" borderId="3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horizontal="justify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hidden="1"/>
    </xf>
    <xf numFmtId="4" fontId="2" fillId="0" borderId="16" xfId="0" applyNumberFormat="1" applyFont="1" applyFill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0" fontId="2" fillId="0" borderId="21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justify" vertical="center" wrapText="1"/>
      <protection locked="0"/>
    </xf>
    <xf numFmtId="0" fontId="3" fillId="0" borderId="6" xfId="0" applyFont="1" applyFill="1" applyBorder="1" applyAlignment="1" applyProtection="1">
      <alignment horizontal="justify" vertical="center" wrapText="1"/>
      <protection locked="0"/>
    </xf>
    <xf numFmtId="0" fontId="2" fillId="0" borderId="22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horizontal="justify" vertical="center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4" fontId="2" fillId="0" borderId="26" xfId="0" applyNumberFormat="1" applyFont="1" applyFill="1" applyBorder="1" applyAlignment="1" applyProtection="1">
      <alignment horizontal="center" vertical="center"/>
      <protection hidden="1"/>
    </xf>
    <xf numFmtId="4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Font="1" applyFill="1" applyBorder="1" applyAlignment="1" applyProtection="1">
      <alignment horizontal="center" vertical="center" wrapText="1"/>
      <protection hidden="1"/>
    </xf>
    <xf numFmtId="4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Alignment="1" applyProtection="1">
      <alignment horizont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3" fillId="2" borderId="4" xfId="0" applyFont="1" applyFill="1" applyBorder="1" applyAlignment="1" applyProtection="1">
      <alignment horizontal="center" vertical="center" wrapText="1"/>
      <protection hidden="1"/>
    </xf>
    <xf numFmtId="4" fontId="2" fillId="0" borderId="32" xfId="0" applyNumberFormat="1" applyFont="1" applyFill="1" applyBorder="1" applyAlignment="1" applyProtection="1">
      <alignment horizontal="center" vertical="center"/>
      <protection locked="0"/>
    </xf>
    <xf numFmtId="0" fontId="2" fillId="0" borderId="31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Fill="1" applyBorder="1" applyAlignment="1" applyProtection="1">
      <alignment horizontal="center" vertical="center" wrapText="1"/>
      <protection hidden="1"/>
    </xf>
    <xf numFmtId="0" fontId="3" fillId="0" borderId="17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Fill="1" applyBorder="1" applyAlignment="1" applyProtection="1">
      <alignment horizontal="justify" vertical="center" wrapText="1"/>
      <protection locked="0"/>
    </xf>
    <xf numFmtId="4" fontId="3" fillId="0" borderId="11" xfId="0" applyNumberFormat="1" applyFont="1" applyFill="1" applyBorder="1" applyAlignment="1" applyProtection="1">
      <alignment horizontal="center" vertical="center"/>
      <protection locked="0"/>
    </xf>
    <xf numFmtId="4" fontId="3" fillId="0" borderId="14" xfId="0" applyNumberFormat="1" applyFont="1" applyFill="1" applyBorder="1" applyAlignment="1" applyProtection="1">
      <alignment horizontal="center" vertical="center"/>
      <protection locked="0"/>
    </xf>
    <xf numFmtId="4" fontId="3" fillId="0" borderId="34" xfId="0" applyNumberFormat="1" applyFont="1" applyFill="1" applyBorder="1" applyAlignment="1" applyProtection="1">
      <alignment horizontal="center" vertical="center"/>
      <protection locked="0"/>
    </xf>
    <xf numFmtId="4" fontId="3" fillId="0" borderId="1" xfId="0" applyNumberFormat="1" applyFont="1" applyFill="1" applyBorder="1" applyAlignment="1" applyProtection="1">
      <alignment horizontal="center" vertical="center"/>
      <protection locked="0"/>
    </xf>
    <xf numFmtId="4" fontId="3" fillId="0" borderId="23" xfId="0" applyNumberFormat="1" applyFont="1" applyFill="1" applyBorder="1" applyAlignment="1" applyProtection="1">
      <alignment horizontal="center" vertical="center"/>
      <protection locked="0"/>
    </xf>
    <xf numFmtId="0" fontId="3" fillId="0" borderId="20" xfId="0" applyFont="1" applyFill="1" applyBorder="1" applyAlignment="1" applyProtection="1">
      <alignment horizontal="justify" vertical="center" wrapText="1"/>
      <protection locked="0"/>
    </xf>
    <xf numFmtId="0" fontId="3" fillId="0" borderId="4" xfId="0" applyFont="1" applyFill="1" applyBorder="1" applyAlignment="1" applyProtection="1">
      <alignment horizontal="justify" vertical="center" wrapText="1"/>
      <protection locked="0"/>
    </xf>
    <xf numFmtId="0" fontId="3" fillId="0" borderId="7" xfId="0" applyFont="1" applyFill="1" applyBorder="1" applyAlignment="1" applyProtection="1">
      <alignment horizontal="justify" vertical="center" wrapText="1"/>
      <protection locked="0"/>
    </xf>
    <xf numFmtId="0" fontId="3" fillId="0" borderId="8" xfId="0" applyFont="1" applyFill="1" applyBorder="1" applyAlignment="1" applyProtection="1">
      <alignment horizontal="justify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7" xfId="0" applyFont="1" applyFill="1" applyBorder="1" applyAlignment="1" applyProtection="1">
      <alignment horizontal="center" vertical="center"/>
      <protection locked="0"/>
    </xf>
    <xf numFmtId="0" fontId="2" fillId="0" borderId="18" xfId="0" applyFont="1" applyFill="1" applyBorder="1" applyAlignment="1" applyProtection="1">
      <alignment horizontal="center" vertical="center"/>
      <protection locked="0"/>
    </xf>
    <xf numFmtId="0" fontId="2" fillId="0" borderId="19" xfId="0" applyFont="1" applyFill="1" applyBorder="1" applyAlignment="1" applyProtection="1">
      <alignment horizontal="center" vertical="center"/>
      <protection locked="0"/>
    </xf>
    <xf numFmtId="0" fontId="3" fillId="0" borderId="28" xfId="0" applyFont="1" applyFill="1" applyBorder="1" applyAlignment="1" applyProtection="1">
      <alignment horizontal="center" vertical="center"/>
      <protection locked="0"/>
    </xf>
    <xf numFmtId="0" fontId="3" fillId="0" borderId="29" xfId="0" applyFont="1" applyBorder="1" applyAlignment="1">
      <alignment horizontal="center" vertical="center"/>
    </xf>
    <xf numFmtId="0" fontId="2" fillId="0" borderId="24" xfId="0" applyFont="1" applyFill="1" applyBorder="1" applyAlignment="1" applyProtection="1">
      <alignment horizontal="center" vertical="center"/>
      <protection locked="0"/>
    </xf>
    <xf numFmtId="0" fontId="2" fillId="0" borderId="25" xfId="0" applyFont="1" applyFill="1" applyBorder="1" applyAlignment="1" applyProtection="1">
      <alignment horizontal="center" vertical="center"/>
      <protection locked="0"/>
    </xf>
    <xf numFmtId="0" fontId="2" fillId="0" borderId="27" xfId="0" applyFont="1" applyFill="1" applyBorder="1" applyAlignment="1" applyProtection="1">
      <alignment horizontal="center" vertical="center"/>
      <protection locked="0"/>
    </xf>
    <xf numFmtId="0" fontId="2" fillId="0" borderId="27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7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</cellXfs>
  <cellStyles count="1">
    <cellStyle name="Normale" xfId="0" builtinId="0"/>
  </cellStyles>
  <dxfs count="2">
    <dxf>
      <fill>
        <patternFill>
          <bgColor indexed="35"/>
        </patternFill>
      </fill>
    </dxf>
    <dxf>
      <fill>
        <patternFill>
          <bgColor indexed="3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BE5F1"/>
      <rgbColor rgb="00B8CCE4"/>
      <rgbColor rgb="0095B3D7"/>
      <rgbColor rgb="004F81BD"/>
      <rgbColor rgb="001F497D"/>
      <rgbColor rgb="006699FF"/>
      <rgbColor rgb="00FCD5B4"/>
      <rgbColor rgb="00D7E4B6"/>
      <rgbColor rgb="00F8F8F8"/>
      <rgbColor rgb="00EAEAEA"/>
      <rgbColor rgb="00DDDDDD"/>
      <rgbColor rgb="00FFFFCC"/>
      <rgbColor rgb="00DBEEF3"/>
      <rgbColor rgb="00B6DDE8"/>
      <rgbColor rgb="0093CDDD"/>
      <rgbColor rgb="004BACC6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1"/>
  <sheetViews>
    <sheetView tabSelected="1" topLeftCell="A22" workbookViewId="0">
      <selection activeCell="I33" sqref="I33"/>
    </sheetView>
  </sheetViews>
  <sheetFormatPr defaultRowHeight="12.75" x14ac:dyDescent="0.2"/>
  <cols>
    <col min="1" max="1" width="7.85546875" customWidth="1"/>
    <col min="2" max="2" width="75.140625" customWidth="1"/>
    <col min="3" max="3" width="17" customWidth="1"/>
    <col min="4" max="4" width="18.5703125" customWidth="1"/>
  </cols>
  <sheetData>
    <row r="1" spans="1:4" ht="15.75" x14ac:dyDescent="0.2">
      <c r="A1" s="46" t="s">
        <v>33</v>
      </c>
      <c r="B1" s="46"/>
      <c r="C1" s="46"/>
      <c r="D1" s="46"/>
    </row>
    <row r="2" spans="1:4" ht="15.75" x14ac:dyDescent="0.2">
      <c r="A2" s="46" t="s">
        <v>19</v>
      </c>
      <c r="B2" s="46"/>
      <c r="C2" s="46"/>
      <c r="D2" s="46"/>
    </row>
    <row r="3" spans="1:4" ht="15.75" x14ac:dyDescent="0.2">
      <c r="A3" s="47" t="s">
        <v>5</v>
      </c>
      <c r="B3" s="48"/>
      <c r="C3" s="49"/>
      <c r="D3" s="1" t="s">
        <v>35</v>
      </c>
    </row>
    <row r="4" spans="1:4" ht="25.15" customHeight="1" x14ac:dyDescent="0.2">
      <c r="A4" s="2">
        <v>1</v>
      </c>
      <c r="B4" s="3" t="s">
        <v>20</v>
      </c>
      <c r="C4" s="4" t="s">
        <v>1</v>
      </c>
      <c r="D4" s="5">
        <f>SUM(D5:D7)</f>
        <v>4550429.09</v>
      </c>
    </row>
    <row r="5" spans="1:4" ht="30" x14ac:dyDescent="0.2">
      <c r="A5" s="6" t="s">
        <v>6</v>
      </c>
      <c r="B5" s="7" t="s">
        <v>8</v>
      </c>
      <c r="C5" s="4"/>
      <c r="D5" s="37">
        <v>3504824.09</v>
      </c>
    </row>
    <row r="6" spans="1:4" ht="27.75" customHeight="1" x14ac:dyDescent="0.2">
      <c r="A6" s="8"/>
      <c r="B6" s="36" t="s">
        <v>7</v>
      </c>
      <c r="C6" s="4"/>
      <c r="D6" s="37">
        <v>1042946.64</v>
      </c>
    </row>
    <row r="7" spans="1:4" ht="30" x14ac:dyDescent="0.2">
      <c r="A7" s="8"/>
      <c r="B7" s="36" t="s">
        <v>29</v>
      </c>
      <c r="C7" s="4"/>
      <c r="D7" s="37">
        <v>2658.36</v>
      </c>
    </row>
    <row r="8" spans="1:4" ht="25.15" customHeight="1" x14ac:dyDescent="0.2">
      <c r="A8" s="9">
        <v>2</v>
      </c>
      <c r="B8" s="44" t="s">
        <v>21</v>
      </c>
      <c r="C8" s="10" t="s">
        <v>1</v>
      </c>
      <c r="D8" s="37">
        <v>3611.01</v>
      </c>
    </row>
    <row r="9" spans="1:4" ht="25.15" customHeight="1" x14ac:dyDescent="0.2">
      <c r="A9" s="9">
        <v>3</v>
      </c>
      <c r="B9" s="45" t="s">
        <v>22</v>
      </c>
      <c r="C9" s="11" t="s">
        <v>1</v>
      </c>
      <c r="D9" s="37">
        <v>34077.43</v>
      </c>
    </row>
    <row r="10" spans="1:4" ht="25.15" customHeight="1" x14ac:dyDescent="0.2">
      <c r="A10" s="9">
        <v>4</v>
      </c>
      <c r="B10" s="12" t="s">
        <v>23</v>
      </c>
      <c r="C10" s="13" t="s">
        <v>1</v>
      </c>
      <c r="D10" s="37">
        <v>236950.72</v>
      </c>
    </row>
    <row r="11" spans="1:4" ht="25.15" customHeight="1" x14ac:dyDescent="0.2">
      <c r="A11" s="46" t="s">
        <v>27</v>
      </c>
      <c r="B11" s="46"/>
      <c r="C11" s="46"/>
      <c r="D11" s="14">
        <f>SUM(D4+D8+D9+D10)</f>
        <v>4825068.2499999991</v>
      </c>
    </row>
    <row r="12" spans="1:4" s="29" customFormat="1" ht="76.5" customHeight="1" x14ac:dyDescent="0.2">
      <c r="A12" s="27"/>
      <c r="B12" s="28" t="s">
        <v>31</v>
      </c>
      <c r="C12" s="30" t="s">
        <v>0</v>
      </c>
      <c r="D12" s="37">
        <v>349523.3</v>
      </c>
    </row>
    <row r="13" spans="1:4" ht="25.15" customHeight="1" x14ac:dyDescent="0.2">
      <c r="A13" s="46" t="s">
        <v>34</v>
      </c>
      <c r="B13" s="46"/>
      <c r="C13" s="46"/>
      <c r="D13" s="14">
        <v>706978.62</v>
      </c>
    </row>
    <row r="14" spans="1:4" ht="25.15" customHeight="1" thickBot="1" x14ac:dyDescent="0.25">
      <c r="A14" s="46" t="s">
        <v>26</v>
      </c>
      <c r="B14" s="46"/>
      <c r="C14" s="46"/>
      <c r="D14" s="32">
        <f>SUM(D11+D13)-D12</f>
        <v>5182523.5699999994</v>
      </c>
    </row>
    <row r="15" spans="1:4" ht="29.25" customHeight="1" thickBot="1" x14ac:dyDescent="0.25">
      <c r="A15" s="46" t="s">
        <v>9</v>
      </c>
      <c r="B15" s="46"/>
      <c r="C15" s="47"/>
      <c r="D15" s="33" t="s">
        <v>35</v>
      </c>
    </row>
    <row r="16" spans="1:4" ht="36.75" customHeight="1" x14ac:dyDescent="0.2">
      <c r="A16" s="15">
        <v>5</v>
      </c>
      <c r="B16" s="7" t="s">
        <v>12</v>
      </c>
      <c r="C16" s="4" t="s">
        <v>0</v>
      </c>
      <c r="D16" s="37">
        <v>566353.82999999996</v>
      </c>
    </row>
    <row r="17" spans="1:4" ht="34.5" customHeight="1" x14ac:dyDescent="0.2">
      <c r="A17" s="16">
        <v>6</v>
      </c>
      <c r="B17" s="17" t="s">
        <v>28</v>
      </c>
      <c r="C17" s="11" t="s">
        <v>0</v>
      </c>
      <c r="D17" s="38">
        <v>158049.48000000001</v>
      </c>
    </row>
    <row r="18" spans="1:4" ht="31.5" customHeight="1" x14ac:dyDescent="0.2">
      <c r="A18" s="9">
        <v>7</v>
      </c>
      <c r="B18" s="18" t="s">
        <v>30</v>
      </c>
      <c r="C18" s="11" t="str">
        <f>$C$17</f>
        <v>-</v>
      </c>
      <c r="D18" s="38">
        <v>35412.69</v>
      </c>
    </row>
    <row r="19" spans="1:4" ht="25.15" customHeight="1" x14ac:dyDescent="0.2">
      <c r="A19" s="2">
        <v>8</v>
      </c>
      <c r="B19" s="17" t="s">
        <v>2</v>
      </c>
      <c r="C19" s="11" t="s">
        <v>0</v>
      </c>
      <c r="D19" s="38">
        <v>3163.4</v>
      </c>
    </row>
    <row r="20" spans="1:4" ht="25.15" customHeight="1" x14ac:dyDescent="0.2">
      <c r="A20" s="15">
        <v>9</v>
      </c>
      <c r="B20" s="42" t="s">
        <v>3</v>
      </c>
      <c r="C20" s="11" t="s">
        <v>0</v>
      </c>
      <c r="D20" s="38">
        <v>447.61</v>
      </c>
    </row>
    <row r="21" spans="1:4" ht="30" x14ac:dyDescent="0.2">
      <c r="A21" s="19">
        <v>10</v>
      </c>
      <c r="B21" s="12" t="s">
        <v>13</v>
      </c>
      <c r="C21" s="20" t="s">
        <v>0</v>
      </c>
      <c r="D21" s="38">
        <v>23740.59</v>
      </c>
    </row>
    <row r="22" spans="1:4" ht="30" x14ac:dyDescent="0.2">
      <c r="A22" s="19">
        <v>11</v>
      </c>
      <c r="B22" s="12" t="s">
        <v>24</v>
      </c>
      <c r="C22" s="20"/>
      <c r="D22" s="38">
        <v>3051.5</v>
      </c>
    </row>
    <row r="23" spans="1:4" ht="30" x14ac:dyDescent="0.2">
      <c r="A23" s="19">
        <v>12</v>
      </c>
      <c r="B23" s="12" t="s">
        <v>25</v>
      </c>
      <c r="C23" s="20"/>
      <c r="D23" s="38">
        <v>69504.83</v>
      </c>
    </row>
    <row r="24" spans="1:4" ht="30" customHeight="1" x14ac:dyDescent="0.2">
      <c r="A24" s="15">
        <v>13</v>
      </c>
      <c r="B24" s="21" t="s">
        <v>4</v>
      </c>
      <c r="C24" s="11" t="s">
        <v>0</v>
      </c>
      <c r="D24" s="39">
        <v>0</v>
      </c>
    </row>
    <row r="25" spans="1:4" ht="27" customHeight="1" x14ac:dyDescent="0.2">
      <c r="A25" s="15">
        <v>14</v>
      </c>
      <c r="B25" s="21" t="s">
        <v>14</v>
      </c>
      <c r="C25" s="34" t="s">
        <v>0</v>
      </c>
      <c r="D25" s="40">
        <v>172410.96</v>
      </c>
    </row>
    <row r="26" spans="1:4" ht="35.25" customHeight="1" x14ac:dyDescent="0.2">
      <c r="A26" s="16">
        <v>14</v>
      </c>
      <c r="B26" s="12" t="s">
        <v>18</v>
      </c>
      <c r="C26" s="35" t="s">
        <v>0</v>
      </c>
      <c r="D26" s="40">
        <v>53169.13</v>
      </c>
    </row>
    <row r="27" spans="1:4" ht="38.25" customHeight="1" thickBot="1" x14ac:dyDescent="0.25">
      <c r="A27" s="22">
        <v>15</v>
      </c>
      <c r="B27" s="43" t="s">
        <v>16</v>
      </c>
      <c r="C27" s="31" t="s">
        <v>0</v>
      </c>
      <c r="D27" s="41">
        <v>8725.16</v>
      </c>
    </row>
    <row r="28" spans="1:4" ht="25.15" customHeight="1" x14ac:dyDescent="0.2">
      <c r="A28" s="52" t="s">
        <v>10</v>
      </c>
      <c r="B28" s="53"/>
      <c r="C28" s="53"/>
      <c r="D28" s="23">
        <f>SUM(D16:D27)</f>
        <v>1094029.1799999997</v>
      </c>
    </row>
    <row r="29" spans="1:4" ht="25.15" customHeight="1" x14ac:dyDescent="0.2">
      <c r="A29" s="54" t="s">
        <v>11</v>
      </c>
      <c r="B29" s="46"/>
      <c r="C29" s="46"/>
      <c r="D29" s="24">
        <f>D14-D28</f>
        <v>4088494.3899999997</v>
      </c>
    </row>
    <row r="30" spans="1:4" ht="25.15" customHeight="1" x14ac:dyDescent="0.2">
      <c r="A30" s="55" t="s">
        <v>17</v>
      </c>
      <c r="B30" s="56"/>
      <c r="C30" s="56"/>
      <c r="D30" s="24">
        <v>4231067</v>
      </c>
    </row>
    <row r="31" spans="1:4" ht="25.15" customHeight="1" x14ac:dyDescent="0.2">
      <c r="A31" s="57" t="s">
        <v>15</v>
      </c>
      <c r="B31" s="58"/>
      <c r="C31" s="58"/>
      <c r="D31" s="25" t="s">
        <v>32</v>
      </c>
    </row>
    <row r="32" spans="1:4" ht="25.15" customHeight="1" thickBot="1" x14ac:dyDescent="0.25">
      <c r="A32" s="50" t="s">
        <v>36</v>
      </c>
      <c r="B32" s="51"/>
      <c r="C32" s="51"/>
      <c r="D32" s="26">
        <f>D30-D29</f>
        <v>142572.61000000034</v>
      </c>
    </row>
    <row r="33" ht="25.15" customHeight="1" x14ac:dyDescent="0.2"/>
    <row r="34" ht="25.15" customHeight="1" x14ac:dyDescent="0.2"/>
    <row r="35" ht="25.15" customHeight="1" x14ac:dyDescent="0.2"/>
    <row r="36" ht="25.15" customHeight="1" x14ac:dyDescent="0.2"/>
    <row r="37" ht="25.15" customHeight="1" x14ac:dyDescent="0.2"/>
    <row r="38" ht="25.15" customHeight="1" x14ac:dyDescent="0.2"/>
    <row r="39" ht="25.15" customHeight="1" x14ac:dyDescent="0.2"/>
    <row r="40" ht="25.15" customHeight="1" x14ac:dyDescent="0.2"/>
    <row r="41" ht="25.15" customHeight="1" x14ac:dyDescent="0.2"/>
    <row r="42" ht="25.15" customHeight="1" x14ac:dyDescent="0.2"/>
    <row r="43" ht="25.15" customHeight="1" x14ac:dyDescent="0.2"/>
    <row r="44" ht="25.15" customHeight="1" x14ac:dyDescent="0.2"/>
    <row r="45" ht="25.15" customHeight="1" x14ac:dyDescent="0.2"/>
    <row r="46" ht="25.15" customHeight="1" x14ac:dyDescent="0.2"/>
    <row r="47" ht="25.15" customHeight="1" x14ac:dyDescent="0.2"/>
    <row r="48" ht="25.15" customHeight="1" x14ac:dyDescent="0.2"/>
    <row r="49" ht="25.15" customHeight="1" x14ac:dyDescent="0.2"/>
    <row r="50" ht="25.15" customHeight="1" x14ac:dyDescent="0.2"/>
    <row r="51" ht="25.15" customHeight="1" x14ac:dyDescent="0.2"/>
  </sheetData>
  <mergeCells count="12">
    <mergeCell ref="A32:C32"/>
    <mergeCell ref="A28:C28"/>
    <mergeCell ref="A29:C29"/>
    <mergeCell ref="A30:C30"/>
    <mergeCell ref="A31:C31"/>
    <mergeCell ref="A1:D1"/>
    <mergeCell ref="A2:D2"/>
    <mergeCell ref="A3:C3"/>
    <mergeCell ref="A15:C15"/>
    <mergeCell ref="A11:C11"/>
    <mergeCell ref="A13:C13"/>
    <mergeCell ref="A14:C14"/>
  </mergeCells>
  <phoneticPr fontId="1" type="noConversion"/>
  <conditionalFormatting sqref="D4:D11 D13:D14 D16:D27">
    <cfRule type="expression" dxfId="1" priority="13" stopIfTrue="1">
      <formula>ISBLANK(D4)</formula>
    </cfRule>
  </conditionalFormatting>
  <conditionalFormatting sqref="D12">
    <cfRule type="expression" dxfId="0" priority="4" stopIfTrue="1">
      <formula>ISBLANK(D12)</formula>
    </cfRule>
  </conditionalFormatting>
  <pageMargins left="0.7" right="0.7" top="0.75" bottom="0.75" header="0.3" footer="0.3"/>
  <pageSetup paperSize="8" scale="85" orientation="portrait" r:id="rId1"/>
  <headerFooter alignWithMargins="0"/>
  <ignoredErrors>
    <ignoredError sqref="D28:D32" formulaRange="1"/>
    <ignoredError sqref="D24 D4 D11 D14" formulaRange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2024</vt:lpstr>
      <vt:lpstr>'2024'!Area_stampa</vt:lpstr>
    </vt:vector>
  </TitlesOfParts>
  <Company>Soluzione srl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Anne Steffenino</dc:creator>
  <dc:description>Prodotto protetto dalla disciplina sui diritti d'autore; non divulgabile senza espressa autorizzazione di Soluzione srl</dc:description>
  <cp:lastModifiedBy>Marco Pancani</cp:lastModifiedBy>
  <cp:lastPrinted>2025-03-25T14:17:24Z</cp:lastPrinted>
  <dcterms:created xsi:type="dcterms:W3CDTF">2006-02-15T17:28:45Z</dcterms:created>
  <dcterms:modified xsi:type="dcterms:W3CDTF">2026-03-30T06:33:07Z</dcterms:modified>
  <cp:category/>
</cp:coreProperties>
</file>